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60" yWindow="-120" windowWidth="14985" windowHeight="7875" activeTab="1"/>
  </bookViews>
  <sheets>
    <sheet name="Sheet2" sheetId="10" r:id="rId1"/>
    <sheet name="Sheet1" sheetId="7" r:id="rId2"/>
  </sheets>
  <definedNames>
    <definedName name="_xlnm.Print_Titles" localSheetId="1">Sheet1!$A:$J,Sheet1!$1:$3</definedName>
  </definedNames>
  <calcPr calcId="145621"/>
</workbook>
</file>

<file path=xl/calcChain.xml><?xml version="1.0" encoding="utf-8"?>
<calcChain xmlns="http://schemas.openxmlformats.org/spreadsheetml/2006/main">
  <c r="S4" i="7" l="1"/>
  <c r="U4" i="7" s="1"/>
  <c r="M5" i="7"/>
  <c r="O5" i="7" s="1"/>
  <c r="S5" i="7"/>
  <c r="U5" i="7"/>
  <c r="M6" i="7"/>
  <c r="O6" i="7" s="1"/>
  <c r="S6" i="7"/>
  <c r="U6" i="7" s="1"/>
  <c r="M7" i="7"/>
  <c r="O7" i="7" s="1"/>
  <c r="S7" i="7"/>
  <c r="U7" i="7"/>
  <c r="S8" i="7"/>
  <c r="U8" i="7" s="1"/>
  <c r="M9" i="7"/>
  <c r="O9" i="7" s="1"/>
</calcChain>
</file>

<file path=xl/sharedStrings.xml><?xml version="1.0" encoding="utf-8"?>
<sst xmlns="http://schemas.openxmlformats.org/spreadsheetml/2006/main" count="98" uniqueCount="79">
  <si>
    <t>քանակական</t>
  </si>
  <si>
    <t>Գ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</si>
  <si>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</si>
  <si>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</si>
  <si>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</si>
  <si>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</si>
  <si>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</si>
  <si>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</si>
  <si>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</si>
  <si>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</si>
  <si>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</si>
  <si>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</si>
  <si>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</si>
  <si>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</si>
  <si>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</si>
  <si>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</si>
  <si>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</si>
  <si>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List1</t>
  </si>
  <si>
    <t>List 2</t>
  </si>
  <si>
    <t>ԱԾ</t>
  </si>
  <si>
    <t>ԾՏ</t>
  </si>
  <si>
    <t>001</t>
  </si>
  <si>
    <t>ՊՄ Կոդը</t>
  </si>
  <si>
    <t>Կատարողի կոդը</t>
  </si>
  <si>
    <t>Ծրագրային դասիչը</t>
  </si>
  <si>
    <t>Ծրագրի դասիչը</t>
  </si>
  <si>
    <t>Քաղաքականության միջոցառման դասիչը</t>
  </si>
  <si>
    <t>Չափորոշիչի կոդը</t>
  </si>
  <si>
    <t>Պաշարների շարժի կոդը</t>
  </si>
  <si>
    <t>Ա</t>
  </si>
  <si>
    <t>Բ</t>
  </si>
  <si>
    <t>Դ</t>
  </si>
  <si>
    <t>Ե</t>
  </si>
  <si>
    <t>Զ</t>
  </si>
  <si>
    <t>Է</t>
  </si>
  <si>
    <t>Ը</t>
  </si>
  <si>
    <t>Թ</t>
  </si>
  <si>
    <t>Ժ</t>
  </si>
  <si>
    <t>Ծրագրի կամ Քաղաքականության միջոցառման անվանումը</t>
  </si>
  <si>
    <t>Չափորոշիչը (նկարագրությունը)</t>
  </si>
  <si>
    <t>Չափորոշիչի տեսակը</t>
  </si>
  <si>
    <t>Ոչ ֆինանսական ցուցանիշներ</t>
  </si>
  <si>
    <t>Ցուցանիշի հաստատված կանխատեսումը հաշվետու ժամանակա-հատվածի համար</t>
  </si>
  <si>
    <t xml:space="preserve">Ցուցանիշի փոփոխու-թյուններն ըստ համապատաս-խան իրավա-կան ակտի (+/-) </t>
  </si>
  <si>
    <t>ճշտված ցուցանիշը հաշվետու ժամանակահատվածի համար(սյ 1+սյ 2)</t>
  </si>
  <si>
    <t>Փաստացի ցուցանիշը (կատարված և ընդունված) հաշվետու ժամանակա-հատվածում</t>
  </si>
  <si>
    <t>Հաստատված և փաստացի ցուցանիշների տարբերու-թյունը (սյ 4-սյ 3)</t>
  </si>
  <si>
    <t>Տարբերության պատճառը_x000D_
(սյ. 2-ում նշված իրավական ակտերի հղումները և սյ. 5-ում նշված տարբերության պարզաբանումները)</t>
  </si>
  <si>
    <t>Ֆինանսական ցուցանիշներ (հազ. դրամ)</t>
  </si>
  <si>
    <t>Ծրագրի ընթացիկ կառավարմանն ուղղված նախատեսվող միջոցառումները</t>
  </si>
  <si>
    <t>Ցուցանիշի հաստատված կանխատեսումը հաշվետու ժամանակահատվածի համար</t>
  </si>
  <si>
    <t xml:space="preserve">Ցուցանիշի փոփոխու-թյուններն ըստ համապատասխան իրավա-կան ակտի (+/-) </t>
  </si>
  <si>
    <t>ճշտված ցուցանիշը հաշվետու ժամանակահատվածի համար (սյ 7+սյ 8)</t>
  </si>
  <si>
    <t>Փաստացի ցուցանիշը (դրամարկղային ծախս) հաշվետու ժամանակա-հատվածում</t>
  </si>
  <si>
    <t>Հաստատված և փաստացի ցուցանիշների տարբերությունը (սյ 10-սյ 9)</t>
  </si>
  <si>
    <t>Տարբերության պատճառը_x000D_
(սյ. 8-ում նշված իրավական ակտերի հղումները և սյ. 11-ում նշված տարբերության պարզաբանումները)</t>
  </si>
  <si>
    <t>Ծրագրի ցուցանիշների (սյ.5, սյ.11) ընթացքի ազդեցությունը ՀՀ կառավարության (օր` սույն բյուջետային ծրագիր, կառավարության գործունեության ծրագրեր, ռազմավարական ծրագրեր, ՄԺԾԾ, ԱՀՌԾ և այլ) նպատակների  վրա</t>
  </si>
  <si>
    <t>Պլանավորվող գործողությունը`  ծրագրի նախատեսվող / ցանկալի արդյունքներից (նպատակներից)  տարբերությունը շտկելու համար</t>
  </si>
  <si>
    <t>Պլանավորվող գործողության ժամկետը  (սկիզբ - ավարտ)</t>
  </si>
  <si>
    <t>Միջուկային եվ ճառագայթային անվտանգության կարգավորում</t>
  </si>
  <si>
    <t>ազդեցություն չունի</t>
  </si>
  <si>
    <t>01</t>
  </si>
  <si>
    <t>Իրավական ակտերի մշակում, նորմատիվա-մեթոդական փաստաթղթերի մշակում, ակտերի/փաստսթղթերի քանակը</t>
  </si>
  <si>
    <t>Փաստացի կատարողական</t>
  </si>
  <si>
    <t>Միջուկային եվ ճառագայթային անվտանգության նորմերի եվ կանոնների, լիցենզիայի պայմանների եվ պահանջների համապատասխանության տեսչական ստուգումներ, տեսչական ստուգումների թիվը</t>
  </si>
  <si>
    <t>Ատոմային էներգիայի օգտագործման բնագավառում գործունեության լիցենզավորում, տրված լիցենզիաների քանակը</t>
  </si>
  <si>
    <t>002</t>
  </si>
  <si>
    <t>Սոց.ապահ.միջոցառումների իրականացման նպատակով աշխատողներին առաջարկվող սոց.փաթեթի ծառայություններ</t>
  </si>
  <si>
    <t>Սոցիալական ապահովության միջոցառումներում ընդգրկված  շահառուների  քանակը</t>
  </si>
  <si>
    <t>Փաստացի կատարողական                           / Լիցենզավորման ենթակա գործունեություն իրականացնելու համար լիցենզիա ստացող կազմակերպությունների եւ ֆիզիկական անձանց   կողմից լիցենզիա ստանալու, երկարացնելու համար դիմում չներկայացնելու պատճառով լիցենզիաների գործողության դադարեցում /</t>
  </si>
  <si>
    <t xml:space="preserve">Փաստացի կատարողական             </t>
  </si>
  <si>
    <t xml:space="preserve">Փաստացի կատարողական  / 2 կազմակերպության լիցենզիաների գործողության դադարեցում /            </t>
  </si>
  <si>
    <t xml:space="preserve">Տարբերությունը պայմանավորված է`  ծառայությունների և ապրանքների ձեռք բերման համար կնքված պայմանագրերի արդյունքում  գների տարբերությամբ տնտեսված միջոցներով, փաստացի կատարողականներով  </t>
  </si>
  <si>
    <t>Տարբերությունը պայմանավորված է թափուր հաստիքների առկայությամբ</t>
  </si>
  <si>
    <t>Հավելված N11</t>
  </si>
  <si>
    <t> Հ Ա Շ Վ Ե Տ Վ ՈՒ Թ Յ ՈՒ Ն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</si>
  <si>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</si>
  <si>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Հայաստանի Հանրապետության կառավարությանն առընթեր միջուկային անվտանգության կարգավորման պետական կոմիտե</t>
  </si>
  <si>
    <t>01.01.18թ.- 01.01.19թ. ժամանակահատվածի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</si>
</sst>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>
    <font>
      <sz val="10"/>
      <name val="Arial Armenian"/>
    </font>
    <font>
      <sz val="10"/>
      <name val="Arial Armenian"/>
      <family val="2"/>
    </font>
    <font>
      <sz val="10"/>
      <name val="Helv"/>
      <charset val="204"/>
    </font>
    <font>
      <sz val="10"/>
      <name val="Arial Armenian"/>
      <family val="2"/>
    </font>
    <font>
      <sz val="8"/>
      <name val="Arial Armenian"/>
      <family val="2"/>
    </font>
    <font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8"/>
      <color indexed="8"/>
      <name val="GHEA Grapalat"/>
      <family val="3"/>
    </font>
    <font>
      <sz val="8"/>
      <name val="Arial Armenian"/>
      <family val="2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2">
    <xf numFmtId="0" fontId="0" fillId="0" borderId="0" xfId="0"/>
    <xf numFmtId="0" fontId="6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hidden="1"/>
    </xf>
    <xf numFmtId="49" fontId="5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Hashvetvutjunner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E22" sqref="E22"/>
    </sheetView>
  </sheetViews>
  <sheetFormatPr defaultRowHeight="13.5"/>
  <cols>
    <col min="1" max="1" width="5.140625" style="8" customWidth="1"/>
    <col min="2" max="5" width="9.140625" style="8"/>
    <col min="6" max="6" width="11" style="8" customWidth="1"/>
    <col min="7" max="7" width="9.140625" style="8"/>
    <col min="8" max="8" width="10.7109375" style="8" customWidth="1"/>
    <col min="9" max="11" width="9.140625" style="8"/>
    <col min="12" max="12" width="34.5703125" style="8" customWidth="1"/>
    <col min="13" max="13" width="13.85546875" style="8" customWidth="1"/>
    <col min="14" max="16384" width="9.140625" style="8"/>
  </cols>
  <sheetData>
    <row r="1" spans="1:13" ht="20.25" customHeight="1">
      <c r="M1" s="9" t="s">
        <v>74</v>
      </c>
    </row>
    <row r="2" spans="1:13" ht="20.25" customHeight="1">
      <c r="M2" s="9"/>
    </row>
    <row r="3" spans="1:13" ht="20.25" customHeight="1">
      <c r="M3" s="9"/>
    </row>
    <row r="5" spans="1:13" ht="17.25">
      <c r="A5" s="25"/>
      <c r="C5" s="1"/>
      <c r="D5" s="1"/>
      <c r="L5" s="10"/>
    </row>
    <row r="6" spans="1:13">
      <c r="A6" s="25"/>
      <c r="C6" s="1"/>
      <c r="D6" s="1"/>
    </row>
    <row r="7" spans="1:13" ht="17.25">
      <c r="A7" s="28" t="s">
        <v>75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7.25" customHeight="1">
      <c r="A8" s="26" t="s">
        <v>76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39.75" customHeight="1">
      <c r="A9" s="27" t="s">
        <v>77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7.25">
      <c r="A10" s="28" t="s">
        <v>78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ht="17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5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</sheetData>
  <mergeCells count="5">
    <mergeCell ref="A5:A6"/>
    <mergeCell ref="A8:M8"/>
    <mergeCell ref="A9:M9"/>
    <mergeCell ref="A10:M10"/>
    <mergeCell ref="A7:M7"/>
  </mergeCells>
  <phoneticPr fontId="9" type="noConversion"/>
  <dataValidations count="4">
    <dataValidation type="list" allowBlank="1" showInputMessage="1" showErrorMessage="1" sqref="J68:J69 J72:J73 J78 J58:J60 J40:J48 J53 J65">
      <formula1>$AR$6:$AR$16</formula1>
    </dataValidation>
    <dataValidation type="custom" allowBlank="1" showInputMessage="1" showErrorMessage="1" sqref="K44:K48">
      <formula1>IF(OR($N43="",ISBLANK($N43),$N43="ù³Ý³Ï³Ï³Ý", $N43="ß³Ñ³éáõÝ»ñÇ ù³Ý³ÏÁ", $N43="³ÏïÇíÇ Í³é³ÛáõÃÛ³Ý Ï³ÝË³ï»ëíáÕ Å³ÙÏ»ïÁ", $N43="³ÏïÇíÇ ï³ñÇùÁ"),ISNUMBER(K44),TRUE)</formula1>
    </dataValidation>
    <dataValidation type="custom" allowBlank="1" showInputMessage="1" showErrorMessage="1" sqref="K40:K43">
      <formula1>IF(OR($N40="",ISBLANK($N40),$N40="ù³Ý³Ï³Ï³Ý", $N40="ß³Ñ³éáõÝ»ñÇ ù³Ý³ÏÁ", $N40="³ÏïÇíÇ Í³é³ÛáõÃÛ³Ý Ï³ÝË³ï»ëíáÕ Å³ÙÏ»ïÁ", $N40="³ÏïÇíÇ ï³ñÇùÁ"),ISNUMBER(K40),TRUE)</formula1>
    </dataValidation>
    <dataValidation type="custom" allowBlank="1" showInputMessage="1" showErrorMessage="1" sqref="K49">
      <formula1>IF(OR($N47="",ISBLANK($N47),$N47="ù³Ý³Ï³Ï³Ý", $N47="ß³Ñ³éáõÝ»ñÇ ù³Ý³ÏÁ", $N47="³ÏïÇíÇ Í³é³ÛáõÃÛ³Ý Ï³ÝË³ï»ëíáÕ Å³ÙÏ»ïÁ", $N47="³ÏïÇíÇ ï³ñÇùÁ"),ISNUMBER(K49),TRUE)</formula1>
    </dataValidation>
  </dataValidations>
  <pageMargins left="0.2" right="0.2" top="0.17" bottom="0.32" header="0.17" footer="0.16"/>
  <pageSetup paperSize="9" scale="90" firstPageNumber="3955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tabSelected="1" zoomScale="106" zoomScaleNormal="106" workbookViewId="0">
      <selection activeCell="L6" sqref="L6"/>
    </sheetView>
  </sheetViews>
  <sheetFormatPr defaultColWidth="1.28515625" defaultRowHeight="63" customHeight="1"/>
  <cols>
    <col min="1" max="1" width="6.7109375" style="18" customWidth="1"/>
    <col min="2" max="2" width="5.42578125" style="18" customWidth="1"/>
    <col min="3" max="4" width="6" style="18" customWidth="1"/>
    <col min="5" max="5" width="5.140625" style="18" customWidth="1"/>
    <col min="6" max="6" width="4.85546875" style="18" customWidth="1"/>
    <col min="7" max="7" width="6.28515625" style="18" customWidth="1"/>
    <col min="8" max="8" width="27.140625" style="18" customWidth="1"/>
    <col min="9" max="9" width="22.85546875" style="18" customWidth="1"/>
    <col min="10" max="10" width="11.85546875" style="18" customWidth="1"/>
    <col min="11" max="11" width="18.42578125" style="18" customWidth="1"/>
    <col min="12" max="12" width="12.85546875" style="18" customWidth="1"/>
    <col min="13" max="13" width="10.85546875" style="18" customWidth="1"/>
    <col min="14" max="14" width="9.85546875" style="18" customWidth="1"/>
    <col min="15" max="15" width="11.85546875" style="18" customWidth="1"/>
    <col min="16" max="16" width="24.140625" style="18" customWidth="1"/>
    <col min="17" max="17" width="14.28515625" style="18" customWidth="1"/>
    <col min="18" max="18" width="10" style="18" customWidth="1"/>
    <col min="19" max="19" width="9.85546875" style="18" customWidth="1"/>
    <col min="20" max="20" width="10.5703125" style="18" customWidth="1"/>
    <col min="21" max="21" width="10.85546875" style="18" customWidth="1"/>
    <col min="22" max="22" width="34.140625" style="18" customWidth="1"/>
    <col min="23" max="23" width="28.140625" style="18" customWidth="1"/>
    <col min="24" max="25" width="20.7109375" style="18" customWidth="1"/>
    <col min="26" max="26" width="0" style="15" hidden="1" customWidth="1"/>
    <col min="27" max="27" width="12.5703125" style="15" hidden="1" customWidth="1"/>
    <col min="28" max="255" width="0" style="15" hidden="1" customWidth="1"/>
    <col min="256" max="16384" width="1.28515625" style="15"/>
  </cols>
  <sheetData>
    <row r="1" spans="1:27" ht="14.25" customHeight="1">
      <c r="A1" s="29" t="s">
        <v>22</v>
      </c>
      <c r="B1" s="29" t="s">
        <v>23</v>
      </c>
      <c r="C1" s="30" t="s">
        <v>24</v>
      </c>
      <c r="D1" s="30"/>
      <c r="E1" s="30"/>
      <c r="F1" s="29" t="s">
        <v>27</v>
      </c>
      <c r="G1" s="29" t="s">
        <v>28</v>
      </c>
      <c r="H1" s="30" t="s">
        <v>38</v>
      </c>
      <c r="I1" s="30" t="s">
        <v>39</v>
      </c>
      <c r="J1" s="30" t="s">
        <v>40</v>
      </c>
      <c r="K1" s="30" t="s">
        <v>41</v>
      </c>
      <c r="L1" s="31"/>
      <c r="M1" s="31"/>
      <c r="N1" s="31"/>
      <c r="O1" s="31"/>
      <c r="P1" s="31"/>
      <c r="Q1" s="30" t="s">
        <v>48</v>
      </c>
      <c r="R1" s="31"/>
      <c r="S1" s="31"/>
      <c r="T1" s="31"/>
      <c r="U1" s="31"/>
      <c r="V1" s="31"/>
      <c r="W1" s="30" t="s">
        <v>49</v>
      </c>
      <c r="X1" s="30"/>
      <c r="Y1" s="30"/>
    </row>
    <row r="2" spans="1:27" ht="105" customHeight="1">
      <c r="A2" s="29"/>
      <c r="B2" s="29"/>
      <c r="C2" s="12" t="s">
        <v>25</v>
      </c>
      <c r="D2" s="30" t="s">
        <v>26</v>
      </c>
      <c r="E2" s="30"/>
      <c r="F2" s="29"/>
      <c r="G2" s="29"/>
      <c r="H2" s="30"/>
      <c r="I2" s="30"/>
      <c r="J2" s="30"/>
      <c r="K2" s="13" t="s">
        <v>42</v>
      </c>
      <c r="L2" s="12" t="s">
        <v>43</v>
      </c>
      <c r="M2" s="12" t="s">
        <v>44</v>
      </c>
      <c r="N2" s="12" t="s">
        <v>45</v>
      </c>
      <c r="O2" s="12" t="s">
        <v>46</v>
      </c>
      <c r="P2" s="12" t="s">
        <v>47</v>
      </c>
      <c r="Q2" s="12" t="s">
        <v>50</v>
      </c>
      <c r="R2" s="12" t="s">
        <v>51</v>
      </c>
      <c r="S2" s="12" t="s">
        <v>52</v>
      </c>
      <c r="T2" s="12" t="s">
        <v>53</v>
      </c>
      <c r="U2" s="12" t="s">
        <v>54</v>
      </c>
      <c r="V2" s="12" t="s">
        <v>55</v>
      </c>
      <c r="W2" s="12" t="s">
        <v>56</v>
      </c>
      <c r="X2" s="12" t="s">
        <v>57</v>
      </c>
      <c r="Y2" s="12" t="s">
        <v>58</v>
      </c>
    </row>
    <row r="3" spans="1:27" ht="15.75" customHeight="1">
      <c r="A3" s="12" t="s">
        <v>29</v>
      </c>
      <c r="B3" s="12" t="s">
        <v>30</v>
      </c>
      <c r="C3" s="12" t="s">
        <v>1</v>
      </c>
      <c r="D3" s="12" t="s">
        <v>31</v>
      </c>
      <c r="E3" s="12" t="s">
        <v>32</v>
      </c>
      <c r="F3" s="12" t="s">
        <v>33</v>
      </c>
      <c r="G3" s="13" t="s">
        <v>34</v>
      </c>
      <c r="H3" s="13" t="s">
        <v>35</v>
      </c>
      <c r="I3" s="13" t="s">
        <v>36</v>
      </c>
      <c r="J3" s="13" t="s">
        <v>37</v>
      </c>
      <c r="K3" s="13" t="s">
        <v>2</v>
      </c>
      <c r="L3" s="13" t="s">
        <v>3</v>
      </c>
      <c r="M3" s="13" t="s">
        <v>4</v>
      </c>
      <c r="N3" s="13" t="s">
        <v>5</v>
      </c>
      <c r="O3" s="13" t="s">
        <v>6</v>
      </c>
      <c r="P3" s="13" t="s">
        <v>7</v>
      </c>
      <c r="Q3" s="13" t="s">
        <v>8</v>
      </c>
      <c r="R3" s="13" t="s">
        <v>9</v>
      </c>
      <c r="S3" s="13" t="s">
        <v>10</v>
      </c>
      <c r="T3" s="13" t="s">
        <v>11</v>
      </c>
      <c r="U3" s="13" t="s">
        <v>12</v>
      </c>
      <c r="V3" s="13" t="s">
        <v>13</v>
      </c>
      <c r="W3" s="13" t="s">
        <v>14</v>
      </c>
      <c r="X3" s="13" t="s">
        <v>15</v>
      </c>
      <c r="Y3" s="13" t="s">
        <v>16</v>
      </c>
      <c r="AA3" s="16" t="s">
        <v>17</v>
      </c>
    </row>
    <row r="4" spans="1:27" s="18" customFormat="1" ht="75" customHeight="1">
      <c r="A4" s="2">
        <v>105037</v>
      </c>
      <c r="B4" s="3"/>
      <c r="C4" s="6" t="s">
        <v>21</v>
      </c>
      <c r="D4" s="3"/>
      <c r="E4" s="3"/>
      <c r="F4" s="3"/>
      <c r="G4" s="3"/>
      <c r="H4" s="14" t="s">
        <v>59</v>
      </c>
      <c r="I4" s="21"/>
      <c r="J4" s="3"/>
      <c r="K4" s="3"/>
      <c r="L4" s="3"/>
      <c r="M4" s="3"/>
      <c r="N4" s="3"/>
      <c r="O4" s="3"/>
      <c r="P4" s="23"/>
      <c r="Q4" s="17">
        <v>278472.7</v>
      </c>
      <c r="R4" s="17">
        <v>-60</v>
      </c>
      <c r="S4" s="17">
        <f>Q4+R4</f>
        <v>278412.7</v>
      </c>
      <c r="T4" s="17">
        <v>274887.55</v>
      </c>
      <c r="U4" s="17">
        <f>T4-S4</f>
        <v>-3525.1500000000233</v>
      </c>
      <c r="V4" s="24" t="s">
        <v>72</v>
      </c>
      <c r="W4" s="3" t="s">
        <v>60</v>
      </c>
      <c r="X4" s="3"/>
      <c r="Y4" s="3"/>
    </row>
    <row r="5" spans="1:27" ht="71.25" customHeight="1">
      <c r="A5" s="2">
        <v>105037</v>
      </c>
      <c r="B5" s="3">
        <v>1</v>
      </c>
      <c r="C5" s="6" t="s">
        <v>21</v>
      </c>
      <c r="D5" s="3" t="s">
        <v>19</v>
      </c>
      <c r="E5" s="6" t="s">
        <v>61</v>
      </c>
      <c r="F5" s="3">
        <v>1</v>
      </c>
      <c r="G5" s="3"/>
      <c r="H5" s="14" t="s">
        <v>59</v>
      </c>
      <c r="I5" s="14" t="s">
        <v>62</v>
      </c>
      <c r="J5" s="2" t="s">
        <v>0</v>
      </c>
      <c r="K5" s="5">
        <v>2</v>
      </c>
      <c r="L5" s="5"/>
      <c r="M5" s="5">
        <f>K5+L5</f>
        <v>2</v>
      </c>
      <c r="N5" s="5">
        <v>4</v>
      </c>
      <c r="O5" s="5">
        <f>N5-M5</f>
        <v>2</v>
      </c>
      <c r="P5" s="7" t="s">
        <v>63</v>
      </c>
      <c r="Q5" s="17"/>
      <c r="R5" s="17"/>
      <c r="S5" s="17">
        <f>R5+Q5</f>
        <v>0</v>
      </c>
      <c r="T5" s="17"/>
      <c r="U5" s="17">
        <f>T5-S5</f>
        <v>0</v>
      </c>
      <c r="V5" s="23"/>
      <c r="W5" s="3"/>
      <c r="X5" s="3"/>
      <c r="Y5" s="3"/>
      <c r="AA5" s="16" t="s">
        <v>3</v>
      </c>
    </row>
    <row r="6" spans="1:27" ht="109.5" customHeight="1">
      <c r="A6" s="2">
        <v>105037</v>
      </c>
      <c r="B6" s="3">
        <v>1</v>
      </c>
      <c r="C6" s="6" t="s">
        <v>21</v>
      </c>
      <c r="D6" s="3" t="s">
        <v>19</v>
      </c>
      <c r="E6" s="6" t="s">
        <v>61</v>
      </c>
      <c r="F6" s="3">
        <v>2</v>
      </c>
      <c r="G6" s="3"/>
      <c r="H6" s="14" t="s">
        <v>59</v>
      </c>
      <c r="I6" s="14" t="s">
        <v>64</v>
      </c>
      <c r="J6" s="2" t="s">
        <v>0</v>
      </c>
      <c r="K6" s="19">
        <v>50</v>
      </c>
      <c r="L6" s="4"/>
      <c r="M6" s="19">
        <f>K6+L6</f>
        <v>50</v>
      </c>
      <c r="N6" s="19">
        <v>48</v>
      </c>
      <c r="O6" s="5">
        <f>N6-M6</f>
        <v>-2</v>
      </c>
      <c r="P6" s="7" t="s">
        <v>71</v>
      </c>
      <c r="Q6" s="17"/>
      <c r="R6" s="17"/>
      <c r="S6" s="17">
        <f>R6+Q6</f>
        <v>0</v>
      </c>
      <c r="T6" s="17"/>
      <c r="U6" s="17">
        <f>T6-S6</f>
        <v>0</v>
      </c>
      <c r="V6" s="23"/>
      <c r="W6" s="3"/>
      <c r="X6" s="3"/>
      <c r="Y6" s="3"/>
    </row>
    <row r="7" spans="1:27" ht="207.75" customHeight="1">
      <c r="A7" s="2">
        <v>105037</v>
      </c>
      <c r="B7" s="3">
        <v>1</v>
      </c>
      <c r="C7" s="6" t="s">
        <v>21</v>
      </c>
      <c r="D7" s="3" t="s">
        <v>19</v>
      </c>
      <c r="E7" s="6" t="s">
        <v>61</v>
      </c>
      <c r="F7" s="3">
        <v>3</v>
      </c>
      <c r="G7" s="3"/>
      <c r="H7" s="14" t="s">
        <v>59</v>
      </c>
      <c r="I7" s="14" t="s">
        <v>65</v>
      </c>
      <c r="J7" s="2" t="s">
        <v>0</v>
      </c>
      <c r="K7" s="5">
        <v>774</v>
      </c>
      <c r="L7" s="5"/>
      <c r="M7" s="5">
        <f>K7+L7</f>
        <v>774</v>
      </c>
      <c r="N7" s="5">
        <v>695</v>
      </c>
      <c r="O7" s="5">
        <f>N7-M7</f>
        <v>-79</v>
      </c>
      <c r="P7" s="7" t="s">
        <v>69</v>
      </c>
      <c r="Q7" s="17"/>
      <c r="R7" s="17"/>
      <c r="S7" s="17">
        <f>R7+Q7</f>
        <v>0</v>
      </c>
      <c r="T7" s="17"/>
      <c r="U7" s="17">
        <f>T7-S7</f>
        <v>0</v>
      </c>
      <c r="V7" s="21"/>
      <c r="W7" s="3"/>
      <c r="X7" s="3"/>
      <c r="Y7" s="3"/>
    </row>
    <row r="8" spans="1:27" ht="63.75" customHeight="1">
      <c r="A8" s="2">
        <v>105037</v>
      </c>
      <c r="B8" s="3"/>
      <c r="C8" s="6" t="s">
        <v>66</v>
      </c>
      <c r="D8" s="3"/>
      <c r="E8" s="6"/>
      <c r="F8" s="3"/>
      <c r="G8" s="3"/>
      <c r="H8" s="22" t="s">
        <v>67</v>
      </c>
      <c r="I8" s="14"/>
      <c r="J8" s="2"/>
      <c r="K8" s="19"/>
      <c r="L8" s="4"/>
      <c r="M8" s="19"/>
      <c r="N8" s="19"/>
      <c r="O8" s="4"/>
      <c r="P8" s="7"/>
      <c r="Q8" s="17">
        <v>3024</v>
      </c>
      <c r="R8" s="17">
        <v>-1058.5</v>
      </c>
      <c r="S8" s="17">
        <f>R8+Q8</f>
        <v>1965.5</v>
      </c>
      <c r="T8" s="17">
        <v>1962</v>
      </c>
      <c r="U8" s="17">
        <f>T8-S8</f>
        <v>-3.5</v>
      </c>
      <c r="V8" s="7" t="s">
        <v>73</v>
      </c>
      <c r="W8" s="3" t="s">
        <v>60</v>
      </c>
      <c r="X8" s="3"/>
      <c r="Y8" s="3"/>
      <c r="AA8" s="16" t="s">
        <v>18</v>
      </c>
    </row>
    <row r="9" spans="1:27" ht="72.75" customHeight="1">
      <c r="A9" s="2">
        <v>105037</v>
      </c>
      <c r="B9" s="3">
        <v>1</v>
      </c>
      <c r="C9" s="6" t="s">
        <v>66</v>
      </c>
      <c r="D9" s="3" t="s">
        <v>20</v>
      </c>
      <c r="E9" s="6" t="s">
        <v>61</v>
      </c>
      <c r="F9" s="3">
        <v>1</v>
      </c>
      <c r="G9" s="3"/>
      <c r="H9" s="22" t="s">
        <v>67</v>
      </c>
      <c r="I9" s="14" t="s">
        <v>68</v>
      </c>
      <c r="J9" s="2" t="s">
        <v>0</v>
      </c>
      <c r="K9" s="19">
        <v>42</v>
      </c>
      <c r="L9" s="5"/>
      <c r="M9" s="5">
        <f>K9+L9</f>
        <v>42</v>
      </c>
      <c r="N9" s="5">
        <v>27</v>
      </c>
      <c r="O9" s="5">
        <f>N9-M9</f>
        <v>-15</v>
      </c>
      <c r="P9" s="7" t="s">
        <v>70</v>
      </c>
      <c r="Q9" s="17"/>
      <c r="R9" s="17"/>
      <c r="S9" s="17"/>
      <c r="T9" s="17"/>
      <c r="U9" s="17"/>
      <c r="V9" s="21"/>
      <c r="W9" s="3"/>
      <c r="X9" s="3"/>
      <c r="Y9" s="3"/>
      <c r="AA9" s="16" t="s">
        <v>19</v>
      </c>
    </row>
    <row r="10" spans="1:27" ht="63" customHeight="1">
      <c r="V10" s="20"/>
    </row>
  </sheetData>
  <mergeCells count="12">
    <mergeCell ref="H1:H2"/>
    <mergeCell ref="I1:I2"/>
    <mergeCell ref="W1:Y1"/>
    <mergeCell ref="J1:J2"/>
    <mergeCell ref="K1:P1"/>
    <mergeCell ref="Q1:V1"/>
    <mergeCell ref="G1:G2"/>
    <mergeCell ref="A1:A2"/>
    <mergeCell ref="B1:B2"/>
    <mergeCell ref="C1:E1"/>
    <mergeCell ref="F1:F2"/>
    <mergeCell ref="D2:E2"/>
  </mergeCells>
  <phoneticPr fontId="4" type="noConversion"/>
  <dataValidations count="4">
    <dataValidation type="custom" allowBlank="1" showInputMessage="1" showErrorMessage="1" sqref="L5:L9 N5:O9">
      <formula1>IF(OR($N5="",ISBLANK($N5),$N5="ù³Ý³Ï³Ï³Ý", $N5="ß³Ñ³éáõÝ»ñÇ ù³Ý³ÏÁ", $N5="³ÏïÇíÇ Í³é³ÛáõÃÛ³Ý Ï³ÝË³ï»ëíáÕ Å³ÙÏ»ïÁ", $N5="í³ñÏ ëï³óáÕ ³ÝÓ³Ýó ù³Ý³ÏÁ",$N5="í³ñÏ ëï³óáÕ Ï³½Ù³Ï»ñåáõÃÛáõÝÝ»ñÇ ù³Ý³ÏÁ"),ISNUMBER(L5),TRUE)</formula1>
    </dataValidation>
    <dataValidation type="custom" allowBlank="1" showInputMessage="1" showErrorMessage="1" sqref="K5:K9 M5:M9">
      <formula1 xml:space="preserve"> IF(OR($O5="",ISBLANK($O5),$O5="ù³Ý³Ï³Ï³Ý", $O5="ß³Ñ³éáõÝ»ñÇ ù³Ý³ÏÁ", $O5="³ÏïÇíÇ Í³é³ÛáõÃÛ³Ý Ï³ÝË³ï»ëíáÕ Å³ÙÏ»ïÁ", $O5="í³ñÏ ëï³óáÕ ³ÝÓ³Ýó ù³Ý³ÏÁ",$O5="í³ñÏ ëï³óáÕ Ï³½Ù³Ï»ñåáõÃÛáõÝÝ»ñÇ ù³Ý³ÏÁ"),ISNUMBER(K5),TRUE)</formula1>
    </dataValidation>
    <dataValidation type="decimal" allowBlank="1" showInputMessage="1" showErrorMessage="1" sqref="R3">
      <formula1>-10000000000000000</formula1>
      <formula2>99999999999999</formula2>
    </dataValidation>
    <dataValidation type="list" allowBlank="1" showInputMessage="1" showErrorMessage="1" sqref="J5:J9">
      <formula1>#REF!</formula1>
    </dataValidation>
  </dataValidations>
  <pageMargins left="0.25" right="0.25" top="0.17" bottom="0.36" header="0.17" footer="0.18"/>
  <pageSetup paperSize="9" scale="75" firstPageNumber="3956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2019-04-17T05:58:05Z</cp:lastPrinted>
  <dcterms:created xsi:type="dcterms:W3CDTF">2007-06-08T11:55:52Z</dcterms:created>
  <dcterms:modified xsi:type="dcterms:W3CDTF">2019-04-17T05:58:09Z</dcterms:modified>
</cp:coreProperties>
</file>